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<sst xmlns="http://schemas.openxmlformats.org/spreadsheetml/2006/main" count="114" uniqueCount="72">
  <si>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</si>
  <si>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</si>
  <si>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</si>
  <si>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</si>
  <si>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</si>
  <si>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13.11.2021</t>
  </si>
  <si>
    <t>Domácí</t>
  </si>
  <si>
    <t xml:space="preserve">TJ Odry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</si>
  <si>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</si>
  <si>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</si>
  <si>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</si>
  <si>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</si>
  <si>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</si>
  <si>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</si>
  <si>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</si>
  <si>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</si>
  <si>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</si>
  <si>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</si>
  <si>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</si>
  <si>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</si>
  <si>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</si>
  <si>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</si>
  <si>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Bracek</t>
  </si>
  <si>
    <t>Marek</t>
  </si>
  <si>
    <t>Petr</t>
  </si>
  <si>
    <t>Pavič</t>
  </si>
  <si>
    <t>Slanina</t>
  </si>
  <si>
    <t>Martin</t>
  </si>
  <si>
    <t>Luděk</t>
  </si>
  <si>
    <t>Dvorský</t>
  </si>
  <si>
    <t>Blažek</t>
  </si>
  <si>
    <t>Michal</t>
  </si>
  <si>
    <t>Ševčík st.</t>
  </si>
  <si>
    <t>Jahn</t>
  </si>
  <si>
    <t>Daniel</t>
  </si>
  <si>
    <t>Milan</t>
  </si>
  <si>
    <t>Kříž</t>
  </si>
  <si>
    <t>Svatopluk</t>
  </si>
  <si>
    <t>Chlevišťan</t>
  </si>
  <si>
    <t>Basista</t>
  </si>
  <si>
    <t>Karel</t>
  </si>
  <si>
    <t>Maciej</t>
  </si>
  <si>
    <t>Celkový výkon družstva  </t>
  </si>
  <si>
    <t>Vedoucí družstva         Jméno:</t>
  </si>
  <si>
    <t>Michal Pavič</t>
  </si>
  <si>
    <t>Bodový zisk</t>
  </si>
  <si>
    <t>Michal Blažek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</si>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</sst>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61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61</v>
      </c>
      <c r="P8" s="12">
        <v>0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52</v>
      </c>
      <c r="F9" s="18">
        <v>1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35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51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51</v>
      </c>
      <c r="P10" s="18">
        <v>2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59</v>
      </c>
      <c r="F11" s="23">
        <v>0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54</v>
      </c>
      <c r="P11" s="23">
        <v>0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223</v>
      </c>
      <c r="F12" s="28">
        <f>IF(ISNUMBER($G12),SUM(F8:F11),"")</f>
        <v>2</v>
      </c>
      <c r="G12" s="29">
        <f>IF(SUM($G8:$G11)+SUM($Q8:$Q11)&gt;0,SUM(G8:G11),"")</f>
        <v>613</v>
      </c>
      <c r="H12" s="27">
        <f>IF(ISNUMBER($G12),SUM(H8:H11),"")</f>
        <v>4</v>
      </c>
      <c r="I12" s="99"/>
      <c r="K12" s="96">
        <v>15650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201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53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48</v>
      </c>
      <c r="P13" s="12">
        <v>1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41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33</v>
      </c>
      <c r="P15" s="18">
        <v>1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42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35</v>
      </c>
      <c r="P16" s="23">
        <v>4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555</v>
      </c>
      <c r="H17" s="27">
        <f>IF(ISNUMBER($G17),SUM(H13:H16),"")</f>
        <v>2</v>
      </c>
      <c r="I17" s="99"/>
      <c r="K17" s="96">
        <v>6938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161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51</v>
      </c>
      <c r="F18" s="12">
        <v>2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36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35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93</v>
      </c>
      <c r="E20" s="18">
        <v>44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81</v>
      </c>
      <c r="O20" s="18">
        <v>45</v>
      </c>
      <c r="P20" s="18">
        <v>0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49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43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530</v>
      </c>
      <c r="H22" s="27">
        <f>IF(ISNUMBER($G22),SUM(H18:H21),"")</f>
        <v>2</v>
      </c>
      <c r="I22" s="99"/>
      <c r="K22" s="96">
        <v>6446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168</v>
      </c>
      <c r="P22" s="28">
        <f>IF(ISNUMBER($G22),SUM(P18:P21),"")</f>
        <v>6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43</v>
      </c>
      <c r="F23" s="12">
        <v>3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41</v>
      </c>
      <c r="P23" s="12">
        <v>2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34</v>
      </c>
      <c r="P24" s="18">
        <v>2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51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53</v>
      </c>
      <c r="P25" s="18">
        <v>1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27</v>
      </c>
      <c r="F26" s="23">
        <v>3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50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17906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531</v>
      </c>
      <c r="H27" s="27">
        <f>IF(ISNUMBER($G27),SUM(H23:H26),"")</f>
        <v>2</v>
      </c>
      <c r="I27" s="99"/>
      <c r="K27" s="96">
        <v>11124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178</v>
      </c>
      <c r="P27" s="28">
        <f>IF(ISNUMBER($G27),SUM(P23:P26),"")</f>
        <v>5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106</v>
      </c>
      <c r="E28" s="12">
        <v>53</v>
      </c>
      <c r="F28" s="12">
        <v>1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52</v>
      </c>
      <c r="P28" s="12">
        <v>2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27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1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92</v>
      </c>
      <c r="E30" s="18">
        <v>43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54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45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44</v>
      </c>
      <c r="P31" s="23">
        <v>2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168</v>
      </c>
      <c r="F32" s="28">
        <f>IF(ISNUMBER($G32),SUM(F28:F31),"")</f>
        <v>2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6457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185</v>
      </c>
      <c r="P32" s="28">
        <f>IF(ISNUMBER($G32),SUM(P28:P31),"")</f>
        <v>6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35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100</v>
      </c>
      <c r="O33" s="12">
        <v>44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48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54</v>
      </c>
      <c r="P34" s="18">
        <v>3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54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87</v>
      </c>
      <c r="O35" s="18">
        <v>44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59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72</v>
      </c>
      <c r="O36" s="23">
        <v>53</v>
      </c>
      <c r="P36" s="23">
        <v>0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21377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195</v>
      </c>
      <c r="P37" s="28">
        <f>IF(ISNUMBER($G37),SUM(P33:P36),"")</f>
        <v>6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1111</v>
      </c>
      <c r="F39" s="34">
        <f>IF(ISNUMBER($G39),SUM(F12,F17,F22,F27,F32,F37),"")</f>
        <v>19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2137</v>
      </c>
      <c r="O39" s="34">
        <f>IF(ISNUMBER($G39),SUM(O12,O17,O22,O27,O32,O37),"")</f>
        <v>1088</v>
      </c>
      <c r="P39" s="34">
        <f>IF(ISNUMBER($G39),SUM(P12,P17,P22,P27,P32,P37),"")</f>
        <v>34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23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2021-11-13T19:29:28Z</dcterms:modified>
</cp:coreProperties>
</file>